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4141CB6-F82D-4DC9-9B7A-E251D9748B5E}" xr6:coauthVersionLast="46" xr6:coauthVersionMax="46" xr10:uidLastSave="{00000000-0000-0000-0000-000000000000}"/>
  <bookViews>
    <workbookView showHorizontalScroll="0" showVerticalScroll="0" showSheetTabs="0" xWindow="-120" yWindow="480" windowWidth="29040" windowHeight="15840" xr2:uid="{3426213D-F87F-4E2B-9847-4D84B851AE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1" i="1"/>
  <c r="B17" i="1"/>
  <c r="B18" i="1" s="1"/>
  <c r="B11" i="1"/>
  <c r="D20" i="1" l="1"/>
  <c r="B20" i="1"/>
  <c r="F20" i="1" s="1"/>
</calcChain>
</file>

<file path=xl/sharedStrings.xml><?xml version="1.0" encoding="utf-8"?>
<sst xmlns="http://schemas.openxmlformats.org/spreadsheetml/2006/main" count="20" uniqueCount="16">
  <si>
    <t>ABR</t>
  </si>
  <si>
    <t>Libor</t>
  </si>
  <si>
    <t>EPE</t>
  </si>
  <si>
    <t>RGRT</t>
  </si>
  <si>
    <t>Total EPE &amp; RGRT</t>
  </si>
  <si>
    <t>OPUC 03-03</t>
  </si>
  <si>
    <t>Rounding</t>
  </si>
  <si>
    <t>Variance</t>
  </si>
  <si>
    <t>Accrued Int.</t>
  </si>
  <si>
    <t>SOAH Docket No. 473-21-2606</t>
  </si>
  <si>
    <t>PUC Docket No. 52195</t>
  </si>
  <si>
    <t>DOD/FEA's 1st, Q. No. DOD/FEA 1-6</t>
  </si>
  <si>
    <t>Page 1 of 1</t>
  </si>
  <si>
    <t>Lisa Budtke's Direct Testimony</t>
  </si>
  <si>
    <t>*Accrued Interest is not included in the OPUC 03-03. Additionally, the $192.3MM is a rounded number.</t>
  </si>
  <si>
    <t>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</si>
</sst>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0" fillId="0" borderId="0" xfId="1" applyFont="1"/>
    <xf numFmtId="43" fontId="0" fillId="0" borderId="0" xfId="0" applyNumberFormat="1"/>
    <xf numFmtId="43" fontId="1" fillId="0" borderId="1" xfId="1" applyFont="1" applyBorder="1"/>
    <xf numFmtId="43" fontId="0" fillId="0" borderId="0" xfId="1" applyFont="1" applyBorder="1"/>
    <xf numFmtId="43" fontId="0" fillId="0" borderId="0" xfId="1" applyFont="1" applyFill="1" applyBorder="1"/>
    <xf numFmtId="0" fontId="2" fillId="0" borderId="1" xfId="0" applyFont="1" applyBorder="1"/>
    <xf numFmtId="0" fontId="0" fillId="0" borderId="0" xfId="0" applyBorder="1"/>
    <xf numFmtId="0" fontId="2" fillId="0" borderId="2" xfId="0" applyFont="1" applyBorder="1"/>
    <xf numFmtId="43" fontId="0" fillId="0" borderId="3" xfId="0" applyNumberFormat="1" applyBorder="1"/>
    <xf numFmtId="0" fontId="0" fillId="0" borderId="3" xfId="0" applyBorder="1"/>
    <xf numFmtId="0" fontId="2" fillId="0" borderId="4" xfId="0" applyFont="1" applyBorder="1"/>
    <xf numFmtId="43" fontId="0" fillId="0" borderId="5" xfId="0" applyNumberFormat="1" applyBorder="1"/>
    <xf numFmtId="0" fontId="0" fillId="0" borderId="5" xfId="0" applyBorder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Fill="1"/>
    <xf numFmtId="43" fontId="2" fillId="0" borderId="1" xfId="1" applyFont="1" applyFill="1" applyBorder="1"/>
    <xf numFmtId="0" fontId="0" fillId="0" borderId="0" xfId="0" applyFill="1"/>
    <xf numFmtId="43" fontId="1" fillId="0" borderId="1" xfId="1" applyFont="1" applyFill="1" applyBorder="1"/>
    <xf numFmtId="43" fontId="2" fillId="0" borderId="3" xfId="0" applyNumberFormat="1" applyFont="1" applyFill="1" applyBorder="1"/>
    <xf numFmtId="0" fontId="3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0FB3-E5E9-42D3-933E-707BFE2D1FEA}">
  <dimension ref="A1:G23"/>
  <sheetViews>
    <sheetView tabSelected="1" workbookViewId="0">
      <selection activeCell="K12" sqref="K12"/>
    </sheetView>
  </sheetViews>
  <sheetFormatPr defaultRowHeight="15" x14ac:dyDescent="0.25"/>
  <cols>
    <col min="1" max="1" width="16" bestFit="1" customWidth="1"/>
    <col min="2" max="2" width="15.28515625" bestFit="1" customWidth="1"/>
    <col min="4" max="4" width="15.28515625" bestFit="1" customWidth="1"/>
    <col min="5" max="5" width="3" customWidth="1"/>
    <col min="6" max="6" width="13.5703125" customWidth="1"/>
  </cols>
  <sheetData>
    <row r="1" spans="1:6" x14ac:dyDescent="0.25">
      <c r="F1" s="14" t="s">
        <v>9</v>
      </c>
    </row>
    <row r="2" spans="1:6" x14ac:dyDescent="0.25">
      <c r="F2" s="14" t="s">
        <v>10</v>
      </c>
    </row>
    <row r="3" spans="1:6" x14ac:dyDescent="0.25">
      <c r="F3" s="14" t="s">
        <v>11</v>
      </c>
    </row>
    <row r="4" spans="1:6" x14ac:dyDescent="0.25">
      <c r="F4" s="14" t="s">
        <v>15</v>
      </c>
    </row>
    <row r="5" spans="1:6" x14ac:dyDescent="0.25">
      <c r="F5" s="14" t="s">
        <v>12</v>
      </c>
    </row>
    <row r="7" spans="1:6" ht="45" x14ac:dyDescent="0.25">
      <c r="A7" s="6" t="s">
        <v>2</v>
      </c>
      <c r="B7" s="15" t="s">
        <v>13</v>
      </c>
      <c r="D7" s="16" t="s">
        <v>5</v>
      </c>
      <c r="F7" s="16" t="s">
        <v>7</v>
      </c>
    </row>
    <row r="8" spans="1:6" x14ac:dyDescent="0.25">
      <c r="A8" t="s">
        <v>0</v>
      </c>
      <c r="B8" s="1">
        <v>3000000</v>
      </c>
      <c r="D8" s="1">
        <v>3000000</v>
      </c>
    </row>
    <row r="9" spans="1:6" x14ac:dyDescent="0.25">
      <c r="A9" t="s">
        <v>1</v>
      </c>
      <c r="B9" s="1">
        <v>62000000</v>
      </c>
      <c r="D9" s="1">
        <v>62000000</v>
      </c>
    </row>
    <row r="10" spans="1:6" x14ac:dyDescent="0.25">
      <c r="A10" t="s">
        <v>1</v>
      </c>
      <c r="B10" s="3">
        <v>56000000</v>
      </c>
      <c r="D10" s="3">
        <v>56000000</v>
      </c>
    </row>
    <row r="11" spans="1:6" x14ac:dyDescent="0.25">
      <c r="B11" s="2">
        <f>SUM(B8:B10)</f>
        <v>121000000</v>
      </c>
      <c r="D11" s="2">
        <f>SUM(D8:D10)</f>
        <v>121000000</v>
      </c>
    </row>
    <row r="13" spans="1:6" x14ac:dyDescent="0.25">
      <c r="A13" s="6" t="s">
        <v>3</v>
      </c>
    </row>
    <row r="14" spans="1:6" x14ac:dyDescent="0.25">
      <c r="A14" t="s">
        <v>0</v>
      </c>
      <c r="B14" s="1">
        <v>100000</v>
      </c>
      <c r="D14" s="1">
        <v>100000</v>
      </c>
    </row>
    <row r="15" spans="1:6" x14ac:dyDescent="0.25">
      <c r="A15" t="s">
        <v>1</v>
      </c>
      <c r="B15" s="1">
        <v>55082000</v>
      </c>
      <c r="D15" s="1">
        <v>55082000</v>
      </c>
    </row>
    <row r="16" spans="1:6" x14ac:dyDescent="0.25">
      <c r="A16" t="s">
        <v>1</v>
      </c>
      <c r="B16" s="4">
        <v>16019000</v>
      </c>
      <c r="D16" s="4">
        <v>16019000</v>
      </c>
    </row>
    <row r="17" spans="1:7" x14ac:dyDescent="0.25">
      <c r="A17" s="17" t="s">
        <v>8</v>
      </c>
      <c r="B17" s="18">
        <f>47671.39+11812.5</f>
        <v>59483.89</v>
      </c>
      <c r="C17" s="19"/>
      <c r="D17" s="20"/>
    </row>
    <row r="18" spans="1:7" x14ac:dyDescent="0.25">
      <c r="B18" s="5">
        <f>SUM(B14:B17)</f>
        <v>71260483.890000001</v>
      </c>
      <c r="D18" s="2">
        <f>SUM(D14:D17)</f>
        <v>71201000</v>
      </c>
    </row>
    <row r="19" spans="1:7" ht="15.75" thickBot="1" x14ac:dyDescent="0.3"/>
    <row r="20" spans="1:7" x14ac:dyDescent="0.25">
      <c r="A20" s="8" t="s">
        <v>4</v>
      </c>
      <c r="B20" s="9">
        <f>B11+B18</f>
        <v>192260483.88999999</v>
      </c>
      <c r="C20" s="10"/>
      <c r="D20" s="9">
        <f>D11+D18</f>
        <v>192201000</v>
      </c>
      <c r="E20" s="10"/>
      <c r="F20" s="21">
        <f>B20-D20</f>
        <v>59483.889999985695</v>
      </c>
      <c r="G20" s="7"/>
    </row>
    <row r="21" spans="1:7" ht="15.75" thickBot="1" x14ac:dyDescent="0.3">
      <c r="A21" s="11" t="s">
        <v>6</v>
      </c>
      <c r="B21" s="12">
        <v>192300000</v>
      </c>
      <c r="C21" s="13"/>
      <c r="D21" s="13"/>
      <c r="E21" s="13"/>
      <c r="F21" s="13"/>
      <c r="G21" s="7"/>
    </row>
    <row r="23" spans="1:7" ht="24.95" customHeight="1" x14ac:dyDescent="0.25">
      <c r="A23" s="22" t="s">
        <v>14</v>
      </c>
      <c r="B23" s="22"/>
      <c r="C23" s="22"/>
      <c r="D23" s="22"/>
      <c r="E23" s="22"/>
      <c r="F23" s="22"/>
    </row>
  </sheetData>
  <mergeCells count="1">
    <mergeCell ref="A23:F23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2021-10-13T18:08:25Z</dcterms:created>
  <dcterms:modified xsi:type="dcterms:W3CDTF">2021-10-13T18:08:54Z</dcterms:modified>
</cp:coreProperties>
</file>